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1"/>
  </bookViews>
  <sheets>
    <sheet name="lote 1" sheetId="4" r:id="rId1"/>
    <sheet name="lote 2" sheetId="2" r:id="rId2"/>
    <sheet name="Hoja3" sheetId="3" r:id="rId3"/>
  </sheets>
  <calcPr calcId="145621" iterateDelta="1E-4"/>
</workbook>
</file>

<file path=xl/calcChain.xml><?xml version="1.0" encoding="utf-8"?>
<calcChain xmlns="http://schemas.openxmlformats.org/spreadsheetml/2006/main">
  <c r="G15" i="2" l="1"/>
  <c r="K15" i="2"/>
  <c r="D14" i="2" l="1"/>
  <c r="J14" i="2" s="1"/>
  <c r="L14" i="2" s="1"/>
  <c r="F14" i="2"/>
  <c r="H14" i="2" s="1"/>
  <c r="J13" i="2"/>
  <c r="L13" i="2" s="1"/>
  <c r="F13" i="2"/>
  <c r="H13" i="2" s="1"/>
  <c r="J12" i="2"/>
  <c r="F12" i="2"/>
  <c r="H12" i="2" s="1"/>
  <c r="H15" i="2" s="1"/>
  <c r="J15" i="2" l="1"/>
  <c r="L12" i="2"/>
  <c r="L15" i="2" s="1"/>
  <c r="L17" i="2" s="1"/>
  <c r="F15" i="2"/>
  <c r="K16" i="4"/>
  <c r="G16" i="4"/>
  <c r="J15" i="4"/>
  <c r="L15" i="4" s="1"/>
  <c r="F15" i="4"/>
  <c r="H15" i="4" s="1"/>
  <c r="J14" i="4"/>
  <c r="L14" i="4" s="1"/>
  <c r="F14" i="4"/>
  <c r="H14" i="4" s="1"/>
  <c r="J13" i="4"/>
  <c r="F13" i="4"/>
  <c r="H13" i="4" s="1"/>
  <c r="J16" i="4" l="1"/>
  <c r="H16" i="4"/>
  <c r="L13" i="4"/>
  <c r="L16" i="4" s="1"/>
  <c r="F16" i="4"/>
  <c r="H50" i="4"/>
  <c r="J50" i="4" s="1"/>
  <c r="H49" i="4"/>
  <c r="J49" i="4" s="1"/>
  <c r="H48" i="4"/>
  <c r="J48" i="4" s="1"/>
  <c r="H47" i="4"/>
  <c r="J47" i="4" s="1"/>
  <c r="H46" i="4"/>
  <c r="J46" i="4" s="1"/>
  <c r="H45" i="4"/>
  <c r="J45" i="4" s="1"/>
  <c r="H44" i="4"/>
  <c r="J44" i="4" s="1"/>
  <c r="H43" i="4"/>
  <c r="J43" i="4" s="1"/>
  <c r="H42" i="4"/>
  <c r="J42" i="4" s="1"/>
  <c r="H41" i="4"/>
  <c r="J41" i="4" s="1"/>
  <c r="H34" i="4"/>
  <c r="J34" i="4" s="1"/>
  <c r="H33" i="4"/>
  <c r="J33" i="4" s="1"/>
  <c r="H32" i="4"/>
  <c r="J32" i="4" s="1"/>
  <c r="H31" i="4"/>
  <c r="J31" i="4" s="1"/>
  <c r="H30" i="4"/>
  <c r="J30" i="4" s="1"/>
  <c r="H29" i="4"/>
  <c r="J29" i="4" s="1"/>
  <c r="H28" i="4"/>
  <c r="J28" i="4" s="1"/>
  <c r="H27" i="4"/>
  <c r="J27" i="4" s="1"/>
  <c r="H26" i="4"/>
  <c r="J26" i="4" s="1"/>
  <c r="H25" i="4"/>
  <c r="J25" i="4" s="1"/>
  <c r="L18" i="4" l="1"/>
  <c r="J35" i="4"/>
  <c r="J51" i="4"/>
  <c r="L37" i="4" l="1"/>
  <c r="B13" i="3" l="1"/>
  <c r="A13" i="3"/>
</calcChain>
</file>

<file path=xl/sharedStrings.xml><?xml version="1.0" encoding="utf-8"?>
<sst xmlns="http://schemas.openxmlformats.org/spreadsheetml/2006/main" count="132" uniqueCount="66">
  <si>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</si>
  <si>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</si>
  <si>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</si>
  <si>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</si>
  <si>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</si>
  <si>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</si>
  <si>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</si>
  <si>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</si>
  <si>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</si>
  <si>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</si>
  <si>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</si>
  <si>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</si>
  <si>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</si>
  <si>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</si>
  <si>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</si>
  <si>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</si>
  <si>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</si>
  <si>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</si>
  <si>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</si>
  <si>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</si>
  <si>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</si>
  <si>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</si>
  <si>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</si>
  <si>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</si>
  <si>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</si>
  <si>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</si>
  <si>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</si>
  <si>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</si>
  <si>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</si>
  <si>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</si>
  <si>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</si>
  <si>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</si>
  <si>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</si>
  <si>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</si>
  <si>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</si>
  <si>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</si>
  <si>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</si>
  <si>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</si>
  <si>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</si>
  <si>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</si>
  <si>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</si>
  <si>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</si>
  <si>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</si>
  <si>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</si>
  <si>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</si>
  <si>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</si>
  <si>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</si>
  <si>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</si>
  <si>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Kanban, estanterias, cont</t>
  </si>
  <si>
    <t>Kanban, estanterías, inc</t>
  </si>
  <si>
    <t>Kanban, set, grd.</t>
  </si>
  <si>
    <t>Carro de medicación unidosis (PAT)</t>
  </si>
  <si>
    <t>Carro nodriza para unidosis</t>
  </si>
  <si>
    <t>BI.XX019</t>
  </si>
  <si>
    <t>MC.XX008</t>
  </si>
  <si>
    <t>MC.XX001</t>
  </si>
  <si>
    <t>MC.XX010</t>
  </si>
  <si>
    <t>MC.DU002</t>
  </si>
  <si>
    <t>MC.DU003</t>
  </si>
  <si>
    <t>LOGISTICA DEL MEDICAMENTO</t>
  </si>
  <si>
    <t>Total lote 1. en pesos equivalentes (Total Equipamiento + Total Mantenimiento con repuesto)</t>
  </si>
  <si>
    <t>MANTENIMIENTO DISPENSADORES</t>
  </si>
  <si>
    <t>LLAMADO Nº 13/2018: Formulario 3:  Oferta Economica. Anexo A</t>
  </si>
  <si>
    <t xml:space="preserve">Dispensador automatizado de medicación </t>
  </si>
  <si>
    <t>LOTE 2: ESTANTERIAS FARMACIAS</t>
  </si>
  <si>
    <t>LOTE 1:A8:L21 CARROS Y DISPENSADORES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</si>
</sst>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/>
      <top/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4"/>
      </left>
      <right/>
      <top style="thin">
        <color theme="4"/>
      </top>
      <bottom style="thin">
        <color theme="3" tint="0.79995117038483843"/>
      </bottom>
      <diagonal/>
    </border>
    <border>
      <left/>
      <right/>
      <top style="thin">
        <color theme="4"/>
      </top>
      <bottom style="thin">
        <color theme="3" tint="0.79995117038483843"/>
      </bottom>
      <diagonal/>
    </border>
    <border>
      <left/>
      <right style="thin">
        <color theme="4"/>
      </right>
      <top style="thin">
        <color theme="4"/>
      </top>
      <bottom style="thin">
        <color theme="3" tint="0.79995117038483843"/>
      </bottom>
      <diagonal/>
    </border>
    <border>
      <left style="thin">
        <color theme="4"/>
      </left>
      <right style="thin">
        <color theme="3" tint="0.79995117038483843"/>
      </right>
      <top style="thin">
        <color theme="3" tint="0.79995117038483843"/>
      </top>
      <bottom style="thin">
        <color theme="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4"/>
      </bottom>
      <diagonal/>
    </border>
    <border>
      <left style="thin">
        <color theme="3" tint="0.79995117038483843"/>
      </left>
      <right style="thin">
        <color theme="4"/>
      </right>
      <top style="thin">
        <color theme="3" tint="0.79995117038483843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4"/>
      </right>
      <top/>
      <bottom style="thin">
        <color theme="3" tint="0.79995117038483843"/>
      </bottom>
      <diagonal/>
    </border>
    <border>
      <left style="thin">
        <color theme="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3" tint="0.79995117038483843"/>
      </right>
      <top style="thin">
        <color theme="3" tint="0.79995117038483843"/>
      </top>
      <bottom style="medium">
        <color theme="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theme="4"/>
      </bottom>
      <diagonal/>
    </border>
    <border>
      <left style="thin">
        <color theme="3" tint="0.79995117038483843"/>
      </left>
      <right style="thin">
        <color theme="4"/>
      </right>
      <top style="thin">
        <color theme="3" tint="0.79995117038483843"/>
      </top>
      <bottom style="medium">
        <color theme="4"/>
      </bottom>
      <diagonal/>
    </border>
    <border>
      <left style="thin">
        <color indexed="6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3" fillId="0" borderId="0" xfId="0" applyFont="1" applyFill="1" applyBorder="1" applyAlignment="1"/>
    <xf numFmtId="167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1" xfId="0" applyFont="1" applyFill="1" applyBorder="1" applyAlignment="1">
      <alignment horizontal="center" wrapText="1"/>
    </xf>
    <xf numFmtId="0" fontId="13" fillId="4" borderId="22" xfId="0" applyFont="1" applyFill="1" applyBorder="1" applyAlignment="1">
      <alignment wrapText="1"/>
    </xf>
    <xf numFmtId="0" fontId="13" fillId="4" borderId="22" xfId="0" applyFont="1" applyFill="1" applyBorder="1" applyAlignment="1">
      <alignment horizont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/>
    <xf numFmtId="0" fontId="12" fillId="2" borderId="6" xfId="0" applyFont="1" applyFill="1" applyBorder="1" applyAlignment="1">
      <alignment horizontal="center"/>
    </xf>
    <xf numFmtId="43" fontId="12" fillId="2" borderId="6" xfId="1" applyFont="1" applyFill="1" applyBorder="1" applyAlignment="1">
      <alignment horizontal="center"/>
    </xf>
    <xf numFmtId="43" fontId="12" fillId="2" borderId="24" xfId="1" applyFont="1" applyFill="1" applyBorder="1" applyAlignment="1">
      <alignment horizontal="center"/>
    </xf>
    <xf numFmtId="43" fontId="12" fillId="2" borderId="7" xfId="1" applyFont="1" applyFill="1" applyBorder="1" applyAlignment="1">
      <alignment horizontal="center"/>
    </xf>
    <xf numFmtId="0" fontId="12" fillId="3" borderId="6" xfId="0" applyFont="1" applyFill="1" applyBorder="1" applyAlignment="1"/>
    <xf numFmtId="0" fontId="12" fillId="3" borderId="6" xfId="0" applyFont="1" applyFill="1" applyBorder="1" applyAlignment="1">
      <alignment horizontal="center"/>
    </xf>
    <xf numFmtId="43" fontId="12" fillId="3" borderId="6" xfId="1" applyFont="1" applyFill="1" applyBorder="1" applyAlignment="1">
      <alignment horizontal="center"/>
    </xf>
    <xf numFmtId="43" fontId="12" fillId="3" borderId="24" xfId="1" applyFont="1" applyFill="1" applyBorder="1" applyAlignment="1">
      <alignment horizontal="center"/>
    </xf>
    <xf numFmtId="43" fontId="12" fillId="3" borderId="7" xfId="1" applyFont="1" applyFill="1" applyBorder="1" applyAlignment="1">
      <alignment horizontal="center"/>
    </xf>
    <xf numFmtId="0" fontId="12" fillId="3" borderId="27" xfId="0" applyFont="1" applyFill="1" applyBorder="1" applyAlignment="1"/>
    <xf numFmtId="0" fontId="12" fillId="3" borderId="27" xfId="0" applyFont="1" applyFill="1" applyBorder="1" applyAlignment="1">
      <alignment horizontal="center"/>
    </xf>
    <xf numFmtId="43" fontId="12" fillId="3" borderId="27" xfId="1" applyFont="1" applyFill="1" applyBorder="1" applyAlignment="1">
      <alignment horizontal="center"/>
    </xf>
    <xf numFmtId="43" fontId="12" fillId="3" borderId="28" xfId="1" applyFont="1" applyFill="1" applyBorder="1" applyAlignment="1">
      <alignment horizontal="center"/>
    </xf>
    <xf numFmtId="43" fontId="12" fillId="3" borderId="29" xfId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13" fillId="0" borderId="31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1" xfId="0" applyFont="1" applyFill="1" applyBorder="1" applyAlignment="1">
      <alignment horizontal="center" wrapText="1"/>
    </xf>
    <xf numFmtId="0" fontId="13" fillId="4" borderId="23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4" xfId="0" applyFont="1" applyBorder="1"/>
    <xf numFmtId="0" fontId="0" fillId="0" borderId="34" xfId="0" applyFont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5" fontId="9" fillId="2" borderId="14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6" xfId="0" applyFont="1" applyFill="1" applyBorder="1" applyAlignment="1"/>
    <xf numFmtId="0" fontId="16" fillId="2" borderId="6" xfId="0" applyFont="1" applyFill="1" applyBorder="1" applyAlignment="1">
      <alignment horizontal="center"/>
    </xf>
    <xf numFmtId="43" fontId="16" fillId="2" borderId="6" xfId="1" applyFont="1" applyFill="1" applyBorder="1" applyAlignment="1">
      <alignment horizontal="center"/>
    </xf>
    <xf numFmtId="43" fontId="16" fillId="2" borderId="24" xfId="1" applyFont="1" applyFill="1" applyBorder="1" applyAlignment="1">
      <alignment horizontal="center"/>
    </xf>
    <xf numFmtId="43" fontId="16" fillId="2" borderId="7" xfId="1" applyFont="1" applyFill="1" applyBorder="1" applyAlignment="1">
      <alignment horizontal="center"/>
    </xf>
    <xf numFmtId="0" fontId="16" fillId="3" borderId="6" xfId="0" applyFont="1" applyFill="1" applyBorder="1" applyAlignment="1"/>
    <xf numFmtId="0" fontId="16" fillId="3" borderId="6" xfId="0" applyFont="1" applyFill="1" applyBorder="1" applyAlignment="1">
      <alignment horizontal="center"/>
    </xf>
    <xf numFmtId="43" fontId="16" fillId="3" borderId="6" xfId="1" applyFont="1" applyFill="1" applyBorder="1" applyAlignment="1">
      <alignment horizontal="center"/>
    </xf>
    <xf numFmtId="43" fontId="16" fillId="3" borderId="24" xfId="1" applyFont="1" applyFill="1" applyBorder="1" applyAlignment="1">
      <alignment horizontal="center"/>
    </xf>
    <xf numFmtId="43" fontId="16" fillId="3" borderId="7" xfId="1" applyFont="1" applyFill="1" applyBorder="1" applyAlignment="1">
      <alignment horizontal="center"/>
    </xf>
    <xf numFmtId="0" fontId="16" fillId="3" borderId="27" xfId="0" applyFont="1" applyFill="1" applyBorder="1" applyAlignment="1"/>
    <xf numFmtId="0" fontId="16" fillId="3" borderId="27" xfId="0" applyFont="1" applyFill="1" applyBorder="1" applyAlignment="1">
      <alignment horizontal="center"/>
    </xf>
    <xf numFmtId="43" fontId="16" fillId="3" borderId="27" xfId="1" applyFont="1" applyFill="1" applyBorder="1" applyAlignment="1">
      <alignment horizontal="center"/>
    </xf>
    <xf numFmtId="43" fontId="16" fillId="3" borderId="28" xfId="1" applyFont="1" applyFill="1" applyBorder="1" applyAlignment="1">
      <alignment horizontal="center"/>
    </xf>
    <xf numFmtId="43" fontId="16" fillId="3" borderId="29" xfId="1" applyFont="1" applyFill="1" applyBorder="1" applyAlignment="1">
      <alignment horizontal="center"/>
    </xf>
    <xf numFmtId="166" fontId="9" fillId="2" borderId="35" xfId="1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 vertical="center" wrapText="1"/>
    </xf>
    <xf numFmtId="0" fontId="15" fillId="2" borderId="38" xfId="0" applyFont="1" applyFill="1" applyBorder="1"/>
    <xf numFmtId="0" fontId="15" fillId="2" borderId="39" xfId="0" applyFont="1" applyFill="1" applyBorder="1" applyAlignment="1">
      <alignment horizontal="center"/>
    </xf>
    <xf numFmtId="0" fontId="15" fillId="0" borderId="38" xfId="0" applyFont="1" applyFill="1" applyBorder="1"/>
    <xf numFmtId="0" fontId="15" fillId="0" borderId="39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5" fillId="2" borderId="39" xfId="0" applyFont="1" applyFill="1" applyBorder="1"/>
    <xf numFmtId="0" fontId="15" fillId="0" borderId="39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/>
    </xf>
    <xf numFmtId="164" fontId="12" fillId="2" borderId="13" xfId="1" applyNumberFormat="1" applyFont="1" applyFill="1" applyBorder="1" applyAlignment="1">
      <alignment horizontal="center"/>
    </xf>
    <xf numFmtId="0" fontId="21" fillId="0" borderId="48" xfId="0" applyFont="1" applyBorder="1" applyAlignment="1">
      <alignment horizontal="center"/>
    </xf>
    <xf numFmtId="165" fontId="9" fillId="2" borderId="13" xfId="1" applyNumberFormat="1" applyFont="1" applyFill="1" applyBorder="1" applyAlignment="1">
      <alignment horizontal="center"/>
    </xf>
    <xf numFmtId="165" fontId="12" fillId="2" borderId="13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16" fillId="2" borderId="49" xfId="0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/>
    <xf numFmtId="0" fontId="16" fillId="2" borderId="0" xfId="0" applyFont="1" applyFill="1" applyBorder="1" applyAlignment="1">
      <alignment horizontal="center"/>
    </xf>
    <xf numFmtId="0" fontId="16" fillId="3" borderId="0" xfId="0" applyFont="1" applyFill="1" applyBorder="1" applyAlignment="1"/>
    <xf numFmtId="0" fontId="16" fillId="3" borderId="0" xfId="0" applyFont="1" applyFill="1" applyBorder="1" applyAlignment="1">
      <alignment horizontal="center"/>
    </xf>
    <xf numFmtId="0" fontId="23" fillId="0" borderId="0" xfId="0" applyFont="1"/>
    <xf numFmtId="0" fontId="9" fillId="2" borderId="38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/>
    <xf numFmtId="0" fontId="16" fillId="3" borderId="38" xfId="0" applyFont="1" applyFill="1" applyBorder="1" applyAlignment="1"/>
    <xf numFmtId="0" fontId="13" fillId="4" borderId="10" xfId="0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right"/>
    </xf>
    <xf numFmtId="0" fontId="13" fillId="0" borderId="33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13" fillId="0" borderId="30" xfId="0" applyFont="1" applyBorder="1" applyAlignment="1">
      <alignment horizontal="right"/>
    </xf>
    <xf numFmtId="0" fontId="13" fillId="0" borderId="9" xfId="0" applyFont="1" applyBorder="1" applyAlignment="1">
      <alignment horizontal="right"/>
    </xf>
    <xf numFmtId="0" fontId="19" fillId="0" borderId="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17" fillId="3" borderId="0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right" wrapText="1"/>
    </xf>
    <xf numFmtId="0" fontId="9" fillId="0" borderId="15" xfId="0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10" xfId="0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right" wrapText="1"/>
    </xf>
    <xf numFmtId="0" fontId="9" fillId="0" borderId="12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58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right" wrapText="1"/>
    </xf>
    <xf numFmtId="164" fontId="9" fillId="2" borderId="63" xfId="1" applyNumberFormat="1" applyFont="1" applyFill="1" applyBorder="1" applyAlignment="1">
      <alignment horizontal="center"/>
    </xf>
    <xf numFmtId="164" fontId="12" fillId="2" borderId="63" xfId="1" applyNumberFormat="1" applyFont="1" applyFill="1" applyBorder="1" applyAlignment="1">
      <alignment horizontal="center"/>
    </xf>
    <xf numFmtId="0" fontId="11" fillId="2" borderId="56" xfId="0" applyFont="1" applyFill="1" applyBorder="1" applyAlignment="1">
      <alignment horizontal="center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11" fillId="2" borderId="58" xfId="0" applyFont="1" applyFill="1" applyBorder="1" applyAlignment="1">
      <alignment horizontal="center" vertical="center" wrapText="1"/>
    </xf>
    <xf numFmtId="0" fontId="16" fillId="2" borderId="64" xfId="0" applyFont="1" applyFill="1" applyBorder="1" applyAlignment="1"/>
    <xf numFmtId="0" fontId="16" fillId="2" borderId="65" xfId="0" applyFont="1" applyFill="1" applyBorder="1" applyAlignment="1">
      <alignment horizontal="center"/>
    </xf>
    <xf numFmtId="0" fontId="16" fillId="3" borderId="66" xfId="0" applyFont="1" applyFill="1" applyBorder="1" applyAlignment="1"/>
    <xf numFmtId="0" fontId="16" fillId="3" borderId="67" xfId="0" applyFont="1" applyFill="1" applyBorder="1" applyAlignment="1">
      <alignment horizontal="center"/>
    </xf>
    <xf numFmtId="0" fontId="21" fillId="0" borderId="68" xfId="0" applyFont="1" applyBorder="1" applyAlignment="1">
      <alignment horizontal="center"/>
    </xf>
    <xf numFmtId="165" fontId="9" fillId="2" borderId="63" xfId="1" applyNumberFormat="1" applyFont="1" applyFill="1" applyBorder="1" applyAlignment="1">
      <alignment horizontal="center"/>
    </xf>
    <xf numFmtId="165" fontId="12" fillId="2" borderId="63" xfId="1" applyNumberFormat="1" applyFont="1" applyFill="1" applyBorder="1" applyAlignment="1">
      <alignment horizontal="center"/>
    </xf>
    <xf numFmtId="165" fontId="9" fillId="2" borderId="69" xfId="1" applyNumberFormat="1" applyFont="1" applyFill="1" applyBorder="1" applyAlignment="1">
      <alignment horizontal="center"/>
    </xf>
    <xf numFmtId="0" fontId="16" fillId="2" borderId="70" xfId="0" applyFont="1" applyFill="1" applyBorder="1" applyAlignment="1"/>
    <xf numFmtId="0" fontId="16" fillId="2" borderId="71" xfId="0" applyFont="1" applyFill="1" applyBorder="1" applyAlignment="1"/>
    <xf numFmtId="0" fontId="16" fillId="2" borderId="72" xfId="0" applyFont="1" applyFill="1" applyBorder="1" applyAlignment="1">
      <alignment horizontal="center"/>
    </xf>
    <xf numFmtId="0" fontId="16" fillId="2" borderId="73" xfId="0" applyFont="1" applyFill="1" applyBorder="1" applyAlignment="1"/>
    <xf numFmtId="0" fontId="16" fillId="2" borderId="74" xfId="0" applyFont="1" applyFill="1" applyBorder="1" applyAlignment="1"/>
    <xf numFmtId="0" fontId="16" fillId="2" borderId="7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opLeftCell="A28" workbookViewId="0">
      <selection activeCell="L37" sqref="L37"/>
    </sheetView>
  </sheetViews>
  <sheetFormatPr baseColWidth="10" defaultRowHeight="15" x14ac:dyDescent="0.25"/>
  <cols>
    <col min="1" max="1" width="5.5703125" customWidth="1"/>
    <col min="2" max="2" width="39.8554687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01" t="s">
        <v>62</v>
      </c>
      <c r="B1" s="101"/>
      <c r="C1" s="101"/>
      <c r="D1" s="101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115" t="s">
        <v>47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45"/>
    </row>
    <row r="6" spans="1:13" ht="20.25" customHeigh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45"/>
    </row>
    <row r="7" spans="1:13" x14ac:dyDescent="0.25">
      <c r="A7" s="4" t="s">
        <v>59</v>
      </c>
      <c r="B7" s="4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3" x14ac:dyDescent="0.25">
      <c r="A8" s="4" t="s">
        <v>65</v>
      </c>
      <c r="B8" s="4"/>
      <c r="C8" s="42"/>
      <c r="D8" s="42"/>
      <c r="E8" s="42"/>
      <c r="F8" s="42"/>
      <c r="G8" s="43"/>
      <c r="H8" s="43"/>
      <c r="I8" s="43"/>
      <c r="J8" s="43"/>
      <c r="K8" s="43"/>
      <c r="L8" s="43"/>
    </row>
    <row r="9" spans="1:13" x14ac:dyDescent="0.25">
      <c r="A9" s="4"/>
      <c r="B9" s="4"/>
      <c r="C9" s="42"/>
      <c r="D9" s="42"/>
      <c r="E9" s="42"/>
      <c r="F9" s="42"/>
      <c r="G9" s="43"/>
      <c r="H9" s="43"/>
      <c r="I9" s="43"/>
      <c r="J9" s="43"/>
      <c r="K9" s="43"/>
      <c r="L9" s="43"/>
    </row>
    <row r="10" spans="1:13" ht="15" customHeight="1" x14ac:dyDescent="0.25">
      <c r="A10" s="148" t="s">
        <v>2</v>
      </c>
      <c r="B10" s="149" t="s">
        <v>3</v>
      </c>
      <c r="C10" s="149" t="s">
        <v>4</v>
      </c>
      <c r="D10" s="150" t="s">
        <v>5</v>
      </c>
      <c r="E10" s="142" t="s">
        <v>6</v>
      </c>
      <c r="F10" s="143"/>
      <c r="G10" s="143"/>
      <c r="H10" s="144"/>
      <c r="I10" s="142" t="s">
        <v>7</v>
      </c>
      <c r="J10" s="143"/>
      <c r="K10" s="143"/>
      <c r="L10" s="144"/>
    </row>
    <row r="11" spans="1:13" ht="78.75" x14ac:dyDescent="0.25">
      <c r="A11" s="151"/>
      <c r="B11" s="152"/>
      <c r="C11" s="152"/>
      <c r="D11" s="153"/>
      <c r="E11" s="145" t="s">
        <v>8</v>
      </c>
      <c r="F11" s="146" t="s">
        <v>9</v>
      </c>
      <c r="G11" s="146" t="s">
        <v>45</v>
      </c>
      <c r="H11" s="147" t="s">
        <v>10</v>
      </c>
      <c r="I11" s="145" t="s">
        <v>8</v>
      </c>
      <c r="J11" s="146" t="s">
        <v>9</v>
      </c>
      <c r="K11" s="146" t="s">
        <v>11</v>
      </c>
      <c r="L11" s="147" t="s">
        <v>10</v>
      </c>
    </row>
    <row r="12" spans="1:13" x14ac:dyDescent="0.25">
      <c r="A12" s="102"/>
      <c r="B12" s="96"/>
      <c r="C12" s="96"/>
      <c r="D12" s="96">
        <v>1</v>
      </c>
      <c r="E12" s="157">
        <v>2</v>
      </c>
      <c r="F12" s="158" t="s">
        <v>12</v>
      </c>
      <c r="G12" s="158" t="s">
        <v>43</v>
      </c>
      <c r="H12" s="159" t="s">
        <v>13</v>
      </c>
      <c r="I12" s="157">
        <v>6</v>
      </c>
      <c r="J12" s="158" t="s">
        <v>14</v>
      </c>
      <c r="K12" s="158">
        <v>8</v>
      </c>
      <c r="L12" s="159" t="s">
        <v>15</v>
      </c>
    </row>
    <row r="13" spans="1:13" x14ac:dyDescent="0.25">
      <c r="A13" s="103">
        <v>1</v>
      </c>
      <c r="B13" s="97" t="s">
        <v>51</v>
      </c>
      <c r="C13" s="97" t="s">
        <v>57</v>
      </c>
      <c r="D13" s="98">
        <v>5</v>
      </c>
      <c r="E13" s="160"/>
      <c r="F13" s="95">
        <f t="shared" ref="F13" si="0">+D13*E13</f>
        <v>0</v>
      </c>
      <c r="G13" s="95"/>
      <c r="H13" s="161">
        <f t="shared" ref="H13" si="1">+F13+G13</f>
        <v>0</v>
      </c>
      <c r="I13" s="160"/>
      <c r="J13" s="95">
        <f t="shared" ref="J13:J15" si="2">+D13*I13</f>
        <v>0</v>
      </c>
      <c r="K13" s="95"/>
      <c r="L13" s="161">
        <f>+J13+K13</f>
        <v>0</v>
      </c>
    </row>
    <row r="14" spans="1:13" x14ac:dyDescent="0.25">
      <c r="A14" s="104">
        <v>2</v>
      </c>
      <c r="B14" s="99" t="s">
        <v>52</v>
      </c>
      <c r="C14" s="99" t="s">
        <v>58</v>
      </c>
      <c r="D14" s="100">
        <v>2</v>
      </c>
      <c r="E14" s="162"/>
      <c r="F14" s="51">
        <f t="shared" ref="F14:F15" si="3">+D14*E14</f>
        <v>0</v>
      </c>
      <c r="G14" s="51"/>
      <c r="H14" s="163">
        <f t="shared" ref="H14:H15" si="4">+F14+G14</f>
        <v>0</v>
      </c>
      <c r="I14" s="162"/>
      <c r="J14" s="51">
        <f t="shared" si="2"/>
        <v>0</v>
      </c>
      <c r="K14" s="51"/>
      <c r="L14" s="163">
        <f t="shared" ref="L14:L15" si="5">+J14+K14</f>
        <v>0</v>
      </c>
    </row>
    <row r="15" spans="1:13" ht="15.75" thickBot="1" x14ac:dyDescent="0.3">
      <c r="A15" s="171">
        <v>3</v>
      </c>
      <c r="B15" s="172" t="s">
        <v>63</v>
      </c>
      <c r="C15" s="172" t="s">
        <v>53</v>
      </c>
      <c r="D15" s="173">
        <v>2</v>
      </c>
      <c r="E15" s="168"/>
      <c r="F15" s="169">
        <f t="shared" si="3"/>
        <v>0</v>
      </c>
      <c r="G15" s="169"/>
      <c r="H15" s="170">
        <f t="shared" si="4"/>
        <v>0</v>
      </c>
      <c r="I15" s="168"/>
      <c r="J15" s="169">
        <f t="shared" si="2"/>
        <v>0</v>
      </c>
      <c r="K15" s="169"/>
      <c r="L15" s="170">
        <f t="shared" si="5"/>
        <v>0</v>
      </c>
    </row>
    <row r="16" spans="1:13" x14ac:dyDescent="0.25">
      <c r="A16" s="128" t="s">
        <v>16</v>
      </c>
      <c r="B16" s="129"/>
      <c r="C16" s="129"/>
      <c r="D16" s="129"/>
      <c r="E16" s="154"/>
      <c r="F16" s="155">
        <f>SUM(F13:F15)</f>
        <v>0</v>
      </c>
      <c r="G16" s="156">
        <f>SUM(G13:G13)</f>
        <v>0</v>
      </c>
      <c r="H16" s="155">
        <f>SUM(H13:H15)</f>
        <v>0</v>
      </c>
      <c r="I16" s="164"/>
      <c r="J16" s="165">
        <f>SUM(J13:J15)</f>
        <v>0</v>
      </c>
      <c r="K16" s="166">
        <f>SUM(K13:K13)</f>
        <v>0</v>
      </c>
      <c r="L16" s="167">
        <f>SUM(L13:L15)</f>
        <v>0</v>
      </c>
    </row>
    <row r="17" spans="1:12" x14ac:dyDescent="0.25">
      <c r="A17" s="130" t="s">
        <v>17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2"/>
      <c r="L17" s="61"/>
    </row>
    <row r="18" spans="1:12" ht="15.75" thickBot="1" x14ac:dyDescent="0.3">
      <c r="A18" s="121" t="s">
        <v>18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3"/>
      <c r="L18" s="44">
        <f>+H16*L17+L16</f>
        <v>0</v>
      </c>
    </row>
    <row r="19" spans="1:12" x14ac:dyDescent="0.25">
      <c r="A19" s="124" t="s">
        <v>46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</row>
    <row r="20" spans="1:12" x14ac:dyDescent="0.25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2" x14ac:dyDescent="0.25">
      <c r="A21" s="41" t="s">
        <v>44</v>
      </c>
      <c r="B21" s="42"/>
      <c r="C21" s="42"/>
      <c r="D21" s="42"/>
      <c r="E21" s="42"/>
      <c r="F21" s="42"/>
      <c r="G21" s="43"/>
      <c r="H21" s="43"/>
      <c r="I21" s="43"/>
      <c r="J21" s="43"/>
      <c r="K21" s="43"/>
      <c r="L21" s="43"/>
    </row>
    <row r="22" spans="1:12" x14ac:dyDescent="0.25">
      <c r="A22" s="41"/>
      <c r="B22" s="42"/>
      <c r="C22" s="42"/>
      <c r="D22" s="42"/>
      <c r="E22" s="42"/>
      <c r="F22" s="42"/>
      <c r="G22" s="43"/>
      <c r="H22" s="43"/>
      <c r="I22" s="43"/>
      <c r="J22" s="43"/>
      <c r="K22" s="43"/>
      <c r="L22" s="43"/>
    </row>
    <row r="23" spans="1:12" x14ac:dyDescent="0.25">
      <c r="A23" s="4" t="s">
        <v>61</v>
      </c>
      <c r="B23" s="4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60" x14ac:dyDescent="0.25">
      <c r="A24" s="9"/>
      <c r="B24" s="10" t="s">
        <v>19</v>
      </c>
      <c r="C24" s="10"/>
      <c r="D24" s="11"/>
      <c r="E24" s="12" t="s">
        <v>20</v>
      </c>
      <c r="F24" s="12" t="s">
        <v>21</v>
      </c>
      <c r="G24" s="12" t="s">
        <v>22</v>
      </c>
      <c r="H24" s="12" t="s">
        <v>23</v>
      </c>
      <c r="I24" s="12" t="s">
        <v>24</v>
      </c>
      <c r="J24" s="13" t="s">
        <v>25</v>
      </c>
    </row>
    <row r="25" spans="1:12" x14ac:dyDescent="0.25">
      <c r="A25" s="118">
        <v>8</v>
      </c>
      <c r="B25" s="46" t="s">
        <v>26</v>
      </c>
      <c r="C25" s="46"/>
      <c r="D25" s="46"/>
      <c r="E25" s="47">
        <v>12</v>
      </c>
      <c r="F25" s="47" t="s">
        <v>27</v>
      </c>
      <c r="G25" s="48"/>
      <c r="H25" s="49">
        <f t="shared" ref="H25:H34" si="6">+G25*E25</f>
        <v>0</v>
      </c>
      <c r="I25" s="48"/>
      <c r="J25" s="50">
        <f>+H25+I25</f>
        <v>0</v>
      </c>
    </row>
    <row r="26" spans="1:12" x14ac:dyDescent="0.25">
      <c r="A26" s="119"/>
      <c r="B26" s="51" t="s">
        <v>28</v>
      </c>
      <c r="C26" s="51"/>
      <c r="D26" s="51"/>
      <c r="E26" s="52">
        <v>12</v>
      </c>
      <c r="F26" s="52" t="s">
        <v>27</v>
      </c>
      <c r="G26" s="53"/>
      <c r="H26" s="54">
        <f t="shared" si="6"/>
        <v>0</v>
      </c>
      <c r="I26" s="53"/>
      <c r="J26" s="55">
        <f t="shared" ref="J26:J34" si="7">+H26+I26</f>
        <v>0</v>
      </c>
    </row>
    <row r="27" spans="1:12" x14ac:dyDescent="0.25">
      <c r="A27" s="119"/>
      <c r="B27" s="46" t="s">
        <v>29</v>
      </c>
      <c r="C27" s="46"/>
      <c r="D27" s="46"/>
      <c r="E27" s="47">
        <v>12</v>
      </c>
      <c r="F27" s="47" t="s">
        <v>27</v>
      </c>
      <c r="G27" s="48"/>
      <c r="H27" s="49">
        <f t="shared" si="6"/>
        <v>0</v>
      </c>
      <c r="I27" s="48"/>
      <c r="J27" s="50">
        <f t="shared" si="7"/>
        <v>0</v>
      </c>
    </row>
    <row r="28" spans="1:12" x14ac:dyDescent="0.25">
      <c r="A28" s="119"/>
      <c r="B28" s="51" t="s">
        <v>30</v>
      </c>
      <c r="C28" s="51"/>
      <c r="D28" s="51"/>
      <c r="E28" s="52">
        <v>12</v>
      </c>
      <c r="F28" s="52" t="s">
        <v>27</v>
      </c>
      <c r="G28" s="53"/>
      <c r="H28" s="54">
        <f t="shared" si="6"/>
        <v>0</v>
      </c>
      <c r="I28" s="53"/>
      <c r="J28" s="55">
        <f t="shared" si="7"/>
        <v>0</v>
      </c>
    </row>
    <row r="29" spans="1:12" x14ac:dyDescent="0.25">
      <c r="A29" s="119"/>
      <c r="B29" s="46" t="s">
        <v>31</v>
      </c>
      <c r="C29" s="46"/>
      <c r="D29" s="46"/>
      <c r="E29" s="47">
        <v>12</v>
      </c>
      <c r="F29" s="47" t="s">
        <v>27</v>
      </c>
      <c r="G29" s="48"/>
      <c r="H29" s="49">
        <f t="shared" si="6"/>
        <v>0</v>
      </c>
      <c r="I29" s="48"/>
      <c r="J29" s="50">
        <f t="shared" si="7"/>
        <v>0</v>
      </c>
    </row>
    <row r="30" spans="1:12" x14ac:dyDescent="0.25">
      <c r="A30" s="119"/>
      <c r="B30" s="51" t="s">
        <v>32</v>
      </c>
      <c r="C30" s="51"/>
      <c r="D30" s="51"/>
      <c r="E30" s="52">
        <v>12</v>
      </c>
      <c r="F30" s="52" t="s">
        <v>27</v>
      </c>
      <c r="G30" s="53"/>
      <c r="H30" s="54">
        <f t="shared" si="6"/>
        <v>0</v>
      </c>
      <c r="I30" s="53"/>
      <c r="J30" s="55">
        <f t="shared" si="7"/>
        <v>0</v>
      </c>
    </row>
    <row r="31" spans="1:12" x14ac:dyDescent="0.25">
      <c r="A31" s="119"/>
      <c r="B31" s="46" t="s">
        <v>33</v>
      </c>
      <c r="C31" s="46"/>
      <c r="D31" s="46"/>
      <c r="E31" s="47">
        <v>12</v>
      </c>
      <c r="F31" s="47" t="s">
        <v>27</v>
      </c>
      <c r="G31" s="48"/>
      <c r="H31" s="49">
        <f t="shared" si="6"/>
        <v>0</v>
      </c>
      <c r="I31" s="48"/>
      <c r="J31" s="50">
        <f t="shared" si="7"/>
        <v>0</v>
      </c>
    </row>
    <row r="32" spans="1:12" x14ac:dyDescent="0.25">
      <c r="A32" s="119"/>
      <c r="B32" s="51" t="s">
        <v>34</v>
      </c>
      <c r="C32" s="51"/>
      <c r="D32" s="51"/>
      <c r="E32" s="52">
        <v>12</v>
      </c>
      <c r="F32" s="52" t="s">
        <v>27</v>
      </c>
      <c r="G32" s="53"/>
      <c r="H32" s="54">
        <f t="shared" si="6"/>
        <v>0</v>
      </c>
      <c r="I32" s="53"/>
      <c r="J32" s="55">
        <f t="shared" si="7"/>
        <v>0</v>
      </c>
    </row>
    <row r="33" spans="1:12" x14ac:dyDescent="0.25">
      <c r="A33" s="119"/>
      <c r="B33" s="46" t="s">
        <v>35</v>
      </c>
      <c r="C33" s="46"/>
      <c r="D33" s="46"/>
      <c r="E33" s="47">
        <v>12</v>
      </c>
      <c r="F33" s="47" t="s">
        <v>27</v>
      </c>
      <c r="G33" s="48"/>
      <c r="H33" s="49">
        <f t="shared" si="6"/>
        <v>0</v>
      </c>
      <c r="I33" s="48"/>
      <c r="J33" s="50">
        <f t="shared" si="7"/>
        <v>0</v>
      </c>
    </row>
    <row r="34" spans="1:12" ht="15.75" thickBot="1" x14ac:dyDescent="0.3">
      <c r="A34" s="120"/>
      <c r="B34" s="56" t="s">
        <v>36</v>
      </c>
      <c r="C34" s="56"/>
      <c r="D34" s="56"/>
      <c r="E34" s="57">
        <v>12</v>
      </c>
      <c r="F34" s="57" t="s">
        <v>27</v>
      </c>
      <c r="G34" s="58"/>
      <c r="H34" s="59">
        <f t="shared" si="6"/>
        <v>0</v>
      </c>
      <c r="I34" s="58"/>
      <c r="J34" s="60">
        <f t="shared" si="7"/>
        <v>0</v>
      </c>
    </row>
    <row r="35" spans="1:12" ht="16.5" thickBot="1" x14ac:dyDescent="0.3">
      <c r="A35" s="116" t="s">
        <v>37</v>
      </c>
      <c r="B35" s="117"/>
      <c r="C35" s="117"/>
      <c r="D35" s="117"/>
      <c r="E35" s="117"/>
      <c r="F35" s="117"/>
      <c r="G35" s="117"/>
      <c r="H35" s="117"/>
      <c r="I35" s="117"/>
      <c r="J35" s="29">
        <f>SUM(J25:J34)</f>
        <v>0</v>
      </c>
    </row>
    <row r="36" spans="1:12" ht="16.5" thickBot="1" x14ac:dyDescent="0.3">
      <c r="A36" s="30"/>
      <c r="B36" s="31"/>
      <c r="C36" s="31"/>
      <c r="D36" s="31"/>
      <c r="E36" s="31"/>
      <c r="F36" s="31"/>
      <c r="G36" s="31"/>
      <c r="H36" s="31"/>
      <c r="I36" s="31"/>
      <c r="J36" s="32"/>
    </row>
    <row r="37" spans="1:12" ht="16.5" thickBot="1" x14ac:dyDescent="0.3">
      <c r="A37" s="105" t="s">
        <v>60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7"/>
      <c r="L37" s="29">
        <f>+'lote 2'!L17+J35</f>
        <v>0</v>
      </c>
    </row>
    <row r="38" spans="1:12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7"/>
      <c r="K38" s="2"/>
      <c r="L38" s="2"/>
    </row>
    <row r="39" spans="1:12" x14ac:dyDescent="0.25">
      <c r="A39" s="33" t="s">
        <v>38</v>
      </c>
      <c r="B39" s="33"/>
      <c r="C39" s="33"/>
      <c r="D39" s="33"/>
      <c r="E39" s="33"/>
      <c r="F39" s="33"/>
    </row>
    <row r="40" spans="1:12" ht="60" x14ac:dyDescent="0.25">
      <c r="A40" s="34"/>
      <c r="B40" s="10" t="s">
        <v>19</v>
      </c>
      <c r="C40" s="10"/>
      <c r="D40" s="11"/>
      <c r="E40" s="11" t="s">
        <v>20</v>
      </c>
      <c r="F40" s="11" t="s">
        <v>21</v>
      </c>
      <c r="G40" s="11" t="s">
        <v>22</v>
      </c>
      <c r="H40" s="11" t="s">
        <v>23</v>
      </c>
      <c r="I40" s="11" t="s">
        <v>24</v>
      </c>
      <c r="J40" s="35" t="s">
        <v>25</v>
      </c>
    </row>
    <row r="41" spans="1:12" x14ac:dyDescent="0.25">
      <c r="A41" s="108">
        <v>9</v>
      </c>
      <c r="B41" s="14" t="s">
        <v>26</v>
      </c>
      <c r="C41" s="14"/>
      <c r="D41" s="14"/>
      <c r="E41" s="15">
        <v>12</v>
      </c>
      <c r="F41" s="15" t="s">
        <v>27</v>
      </c>
      <c r="G41" s="16"/>
      <c r="H41" s="17">
        <f t="shared" ref="H41:H50" si="8">+G41*E41</f>
        <v>0</v>
      </c>
      <c r="I41" s="16"/>
      <c r="J41" s="18">
        <f>+H41+I41</f>
        <v>0</v>
      </c>
    </row>
    <row r="42" spans="1:12" x14ac:dyDescent="0.25">
      <c r="A42" s="109"/>
      <c r="B42" s="19" t="s">
        <v>28</v>
      </c>
      <c r="C42" s="19"/>
      <c r="D42" s="19"/>
      <c r="E42" s="20">
        <v>12</v>
      </c>
      <c r="F42" s="20" t="s">
        <v>27</v>
      </c>
      <c r="G42" s="21"/>
      <c r="H42" s="22">
        <f t="shared" si="8"/>
        <v>0</v>
      </c>
      <c r="I42" s="21"/>
      <c r="J42" s="23">
        <f t="shared" ref="J42:J50" si="9">+H42+I42</f>
        <v>0</v>
      </c>
    </row>
    <row r="43" spans="1:12" x14ac:dyDescent="0.25">
      <c r="A43" s="109"/>
      <c r="B43" s="14" t="s">
        <v>29</v>
      </c>
      <c r="C43" s="14"/>
      <c r="D43" s="14"/>
      <c r="E43" s="15">
        <v>12</v>
      </c>
      <c r="F43" s="15" t="s">
        <v>27</v>
      </c>
      <c r="G43" s="16"/>
      <c r="H43" s="17">
        <f t="shared" si="8"/>
        <v>0</v>
      </c>
      <c r="I43" s="16"/>
      <c r="J43" s="18">
        <f t="shared" si="9"/>
        <v>0</v>
      </c>
    </row>
    <row r="44" spans="1:12" x14ac:dyDescent="0.25">
      <c r="A44" s="109"/>
      <c r="B44" s="19" t="s">
        <v>30</v>
      </c>
      <c r="C44" s="19"/>
      <c r="D44" s="19"/>
      <c r="E44" s="20">
        <v>12</v>
      </c>
      <c r="F44" s="20" t="s">
        <v>27</v>
      </c>
      <c r="G44" s="21"/>
      <c r="H44" s="22">
        <f t="shared" si="8"/>
        <v>0</v>
      </c>
      <c r="I44" s="21"/>
      <c r="J44" s="23">
        <f t="shared" si="9"/>
        <v>0</v>
      </c>
    </row>
    <row r="45" spans="1:12" x14ac:dyDescent="0.25">
      <c r="A45" s="109"/>
      <c r="B45" s="14" t="s">
        <v>31</v>
      </c>
      <c r="C45" s="14"/>
      <c r="D45" s="14"/>
      <c r="E45" s="15">
        <v>12</v>
      </c>
      <c r="F45" s="15" t="s">
        <v>27</v>
      </c>
      <c r="G45" s="16"/>
      <c r="H45" s="17">
        <f t="shared" si="8"/>
        <v>0</v>
      </c>
      <c r="I45" s="16"/>
      <c r="J45" s="18">
        <f t="shared" si="9"/>
        <v>0</v>
      </c>
    </row>
    <row r="46" spans="1:12" x14ac:dyDescent="0.25">
      <c r="A46" s="109"/>
      <c r="B46" s="19" t="s">
        <v>32</v>
      </c>
      <c r="C46" s="19"/>
      <c r="D46" s="19"/>
      <c r="E46" s="20">
        <v>12</v>
      </c>
      <c r="F46" s="20" t="s">
        <v>27</v>
      </c>
      <c r="G46" s="21"/>
      <c r="H46" s="22">
        <f t="shared" si="8"/>
        <v>0</v>
      </c>
      <c r="I46" s="21"/>
      <c r="J46" s="23">
        <f t="shared" si="9"/>
        <v>0</v>
      </c>
    </row>
    <row r="47" spans="1:12" x14ac:dyDescent="0.25">
      <c r="A47" s="109"/>
      <c r="B47" s="14" t="s">
        <v>33</v>
      </c>
      <c r="C47" s="14"/>
      <c r="D47" s="14"/>
      <c r="E47" s="15">
        <v>12</v>
      </c>
      <c r="F47" s="15" t="s">
        <v>27</v>
      </c>
      <c r="G47" s="16"/>
      <c r="H47" s="17">
        <f t="shared" si="8"/>
        <v>0</v>
      </c>
      <c r="I47" s="16"/>
      <c r="J47" s="18">
        <f t="shared" si="9"/>
        <v>0</v>
      </c>
    </row>
    <row r="48" spans="1:12" x14ac:dyDescent="0.25">
      <c r="A48" s="109"/>
      <c r="B48" s="19" t="s">
        <v>34</v>
      </c>
      <c r="C48" s="19"/>
      <c r="D48" s="19"/>
      <c r="E48" s="20">
        <v>12</v>
      </c>
      <c r="F48" s="20" t="s">
        <v>27</v>
      </c>
      <c r="G48" s="21"/>
      <c r="H48" s="22">
        <f t="shared" si="8"/>
        <v>0</v>
      </c>
      <c r="I48" s="21"/>
      <c r="J48" s="23">
        <f t="shared" si="9"/>
        <v>0</v>
      </c>
    </row>
    <row r="49" spans="1:12" x14ac:dyDescent="0.25">
      <c r="A49" s="109"/>
      <c r="B49" s="14" t="s">
        <v>35</v>
      </c>
      <c r="C49" s="14"/>
      <c r="D49" s="14"/>
      <c r="E49" s="15">
        <v>12</v>
      </c>
      <c r="F49" s="15" t="s">
        <v>27</v>
      </c>
      <c r="G49" s="16"/>
      <c r="H49" s="17">
        <f t="shared" si="8"/>
        <v>0</v>
      </c>
      <c r="I49" s="16"/>
      <c r="J49" s="18">
        <f t="shared" si="9"/>
        <v>0</v>
      </c>
    </row>
    <row r="50" spans="1:12" ht="15.75" thickBot="1" x14ac:dyDescent="0.3">
      <c r="A50" s="110"/>
      <c r="B50" s="24" t="s">
        <v>36</v>
      </c>
      <c r="C50" s="24"/>
      <c r="D50" s="24"/>
      <c r="E50" s="25">
        <v>12</v>
      </c>
      <c r="F50" s="25" t="s">
        <v>27</v>
      </c>
      <c r="G50" s="26"/>
      <c r="H50" s="27">
        <f t="shared" si="8"/>
        <v>0</v>
      </c>
      <c r="I50" s="26"/>
      <c r="J50" s="28">
        <f t="shared" si="9"/>
        <v>0</v>
      </c>
    </row>
    <row r="51" spans="1:12" ht="16.5" thickBot="1" x14ac:dyDescent="0.3">
      <c r="A51" s="111" t="s">
        <v>39</v>
      </c>
      <c r="B51" s="112"/>
      <c r="C51" s="112"/>
      <c r="D51" s="112"/>
      <c r="E51" s="112"/>
      <c r="F51" s="112"/>
      <c r="G51" s="112"/>
      <c r="H51" s="112"/>
      <c r="I51" s="112"/>
      <c r="J51" s="29">
        <f>SUM(J41:J50)</f>
        <v>0</v>
      </c>
    </row>
    <row r="52" spans="1:12" x14ac:dyDescent="0.25">
      <c r="A52" s="36" t="s">
        <v>40</v>
      </c>
      <c r="B52" s="37"/>
      <c r="C52" s="37"/>
      <c r="D52" s="37"/>
      <c r="E52" s="37"/>
      <c r="F52" s="37"/>
      <c r="G52" s="38"/>
    </row>
    <row r="53" spans="1:12" x14ac:dyDescent="0.25">
      <c r="A53" s="36"/>
      <c r="B53" s="37"/>
      <c r="C53" s="37"/>
      <c r="D53" s="37"/>
      <c r="E53" s="37"/>
      <c r="F53" s="37"/>
      <c r="G53" s="38"/>
    </row>
    <row r="54" spans="1:12" x14ac:dyDescent="0.25">
      <c r="A54" s="36"/>
      <c r="B54" s="37"/>
      <c r="C54" s="37"/>
      <c r="D54" s="37"/>
      <c r="E54" s="37"/>
      <c r="F54" s="37"/>
      <c r="G54" s="38"/>
    </row>
    <row r="55" spans="1:12" ht="15.75" thickBot="1" x14ac:dyDescent="0.3">
      <c r="A55" s="37"/>
      <c r="B55" s="37"/>
      <c r="C55" s="37"/>
      <c r="D55" s="37"/>
      <c r="E55" s="39"/>
      <c r="F55" s="39"/>
      <c r="G55" s="40"/>
    </row>
    <row r="56" spans="1:12" x14ac:dyDescent="0.25">
      <c r="E56" s="113" t="s">
        <v>41</v>
      </c>
      <c r="F56" s="113"/>
      <c r="G56" s="113"/>
    </row>
    <row r="58" spans="1:12" x14ac:dyDescent="0.25">
      <c r="A58" s="114" t="s">
        <v>42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</row>
    <row r="59" spans="1:12" x14ac:dyDescent="0.2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</row>
  </sheetData>
  <mergeCells count="18">
    <mergeCell ref="A5:L5"/>
    <mergeCell ref="A35:I35"/>
    <mergeCell ref="A25:A34"/>
    <mergeCell ref="A10:A11"/>
    <mergeCell ref="B10:B11"/>
    <mergeCell ref="C10:C11"/>
    <mergeCell ref="A18:K18"/>
    <mergeCell ref="A19:L20"/>
    <mergeCell ref="D10:D11"/>
    <mergeCell ref="E10:H10"/>
    <mergeCell ref="I10:L10"/>
    <mergeCell ref="A16:E16"/>
    <mergeCell ref="A17:K17"/>
    <mergeCell ref="A37:K37"/>
    <mergeCell ref="A41:A50"/>
    <mergeCell ref="A51:I51"/>
    <mergeCell ref="E56:G56"/>
    <mergeCell ref="A58:L5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F15" sqref="F15"/>
    </sheetView>
  </sheetViews>
  <sheetFormatPr baseColWidth="10" defaultRowHeight="15" x14ac:dyDescent="0.25"/>
  <cols>
    <col min="2" max="2" width="33" customWidth="1"/>
  </cols>
  <sheetData>
    <row r="1" spans="1:13" ht="15.75" x14ac:dyDescent="0.25">
      <c r="A1" s="101" t="s">
        <v>62</v>
      </c>
      <c r="B1" s="101"/>
      <c r="C1" s="101"/>
      <c r="D1" s="101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115" t="s">
        <v>47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45"/>
    </row>
    <row r="6" spans="1:13" ht="20.25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45"/>
    </row>
    <row r="7" spans="1:13" x14ac:dyDescent="0.25">
      <c r="A7" s="4" t="s">
        <v>64</v>
      </c>
      <c r="B7" s="4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3" ht="18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</row>
    <row r="9" spans="1:13" x14ac:dyDescent="0.25">
      <c r="A9" s="136" t="s">
        <v>2</v>
      </c>
      <c r="B9" s="138" t="s">
        <v>3</v>
      </c>
      <c r="C9" s="138" t="s">
        <v>4</v>
      </c>
      <c r="D9" s="140" t="s">
        <v>5</v>
      </c>
      <c r="E9" s="127" t="s">
        <v>6</v>
      </c>
      <c r="F9" s="125"/>
      <c r="G9" s="125"/>
      <c r="H9" s="126"/>
      <c r="I9" s="127" t="s">
        <v>7</v>
      </c>
      <c r="J9" s="125"/>
      <c r="K9" s="125"/>
      <c r="L9" s="126"/>
    </row>
    <row r="10" spans="1:13" ht="78.75" x14ac:dyDescent="0.25">
      <c r="A10" s="137"/>
      <c r="B10" s="139"/>
      <c r="C10" s="139"/>
      <c r="D10" s="141"/>
      <c r="E10" s="71" t="s">
        <v>8</v>
      </c>
      <c r="F10" s="72" t="s">
        <v>9</v>
      </c>
      <c r="G10" s="72" t="s">
        <v>45</v>
      </c>
      <c r="H10" s="73" t="s">
        <v>10</v>
      </c>
      <c r="I10" s="71" t="s">
        <v>8</v>
      </c>
      <c r="J10" s="72" t="s">
        <v>9</v>
      </c>
      <c r="K10" s="72" t="s">
        <v>11</v>
      </c>
      <c r="L10" s="73" t="s">
        <v>10</v>
      </c>
    </row>
    <row r="11" spans="1:13" x14ac:dyDescent="0.25">
      <c r="A11" s="82"/>
      <c r="B11" s="90"/>
      <c r="C11" s="91"/>
      <c r="D11" s="66">
        <v>1</v>
      </c>
      <c r="E11" s="74">
        <v>2</v>
      </c>
      <c r="F11" s="75" t="s">
        <v>12</v>
      </c>
      <c r="G11" s="75" t="s">
        <v>43</v>
      </c>
      <c r="H11" s="76" t="s">
        <v>13</v>
      </c>
      <c r="I11" s="79">
        <v>6</v>
      </c>
      <c r="J11" s="80" t="s">
        <v>14</v>
      </c>
      <c r="K11" s="80">
        <v>8</v>
      </c>
      <c r="L11" s="81" t="s">
        <v>15</v>
      </c>
    </row>
    <row r="12" spans="1:13" x14ac:dyDescent="0.25">
      <c r="A12" s="84">
        <v>1</v>
      </c>
      <c r="B12" s="69" t="s">
        <v>48</v>
      </c>
      <c r="C12" s="62" t="s">
        <v>54</v>
      </c>
      <c r="D12" s="70">
        <v>30</v>
      </c>
      <c r="E12" s="69"/>
      <c r="F12" s="62">
        <f>+D12*E12</f>
        <v>0</v>
      </c>
      <c r="G12" s="63"/>
      <c r="H12" s="78">
        <f>+F12+G12</f>
        <v>0</v>
      </c>
      <c r="I12" s="69"/>
      <c r="J12" s="63">
        <f>+D12*I12</f>
        <v>0</v>
      </c>
      <c r="K12" s="62"/>
      <c r="L12" s="78">
        <f>+J12+K12</f>
        <v>0</v>
      </c>
    </row>
    <row r="13" spans="1:13" x14ac:dyDescent="0.25">
      <c r="A13" s="83">
        <v>2</v>
      </c>
      <c r="B13" s="67" t="s">
        <v>49</v>
      </c>
      <c r="C13" s="64" t="s">
        <v>55</v>
      </c>
      <c r="D13" s="68">
        <v>9</v>
      </c>
      <c r="E13" s="67"/>
      <c r="F13" s="64">
        <f>+D13*E13</f>
        <v>0</v>
      </c>
      <c r="G13" s="65"/>
      <c r="H13" s="77">
        <f>+F13+G13</f>
        <v>0</v>
      </c>
      <c r="I13" s="67"/>
      <c r="J13" s="65">
        <f>+D13*I13</f>
        <v>0</v>
      </c>
      <c r="K13" s="64"/>
      <c r="L13" s="77">
        <f>+J13+K13</f>
        <v>0</v>
      </c>
    </row>
    <row r="14" spans="1:13" ht="15.75" thickBot="1" x14ac:dyDescent="0.3">
      <c r="A14" s="84">
        <v>3</v>
      </c>
      <c r="B14" s="69" t="s">
        <v>50</v>
      </c>
      <c r="C14" s="62" t="s">
        <v>56</v>
      </c>
      <c r="D14" s="70">
        <f>16+11+12</f>
        <v>39</v>
      </c>
      <c r="E14" s="69"/>
      <c r="F14" s="62">
        <f>+D14*E14</f>
        <v>0</v>
      </c>
      <c r="G14" s="63"/>
      <c r="H14" s="78">
        <f>+F14+G14</f>
        <v>0</v>
      </c>
      <c r="I14" s="69"/>
      <c r="J14" s="63">
        <f>+D14*I14</f>
        <v>0</v>
      </c>
      <c r="K14" s="62"/>
      <c r="L14" s="78">
        <f>+J14+K14</f>
        <v>0</v>
      </c>
    </row>
    <row r="15" spans="1:13" ht="15.75" thickBot="1" x14ac:dyDescent="0.3">
      <c r="A15" s="133" t="s">
        <v>16</v>
      </c>
      <c r="B15" s="134"/>
      <c r="C15" s="134"/>
      <c r="D15" s="134"/>
      <c r="E15" s="135"/>
      <c r="F15" s="85">
        <f>SUM(F12:F14)</f>
        <v>0</v>
      </c>
      <c r="G15" s="86">
        <f>SUM(G12:G14)</f>
        <v>0</v>
      </c>
      <c r="H15" s="85">
        <f>SUM(H12:H14)</f>
        <v>0</v>
      </c>
      <c r="I15" s="87"/>
      <c r="J15" s="88">
        <f>SUM(J12:J14)</f>
        <v>0</v>
      </c>
      <c r="K15" s="89">
        <f>SUM(K12:K14)</f>
        <v>0</v>
      </c>
      <c r="L15" s="88">
        <f>SUM(L12:L14)</f>
        <v>0</v>
      </c>
    </row>
    <row r="16" spans="1:13" x14ac:dyDescent="0.25">
      <c r="A16" s="130" t="s">
        <v>17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2"/>
      <c r="L16" s="61"/>
    </row>
    <row r="17" spans="1:12" ht="15.75" thickBot="1" x14ac:dyDescent="0.3">
      <c r="A17" s="121" t="s">
        <v>18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3"/>
      <c r="L17" s="44">
        <f>+H15*L16+L15</f>
        <v>0</v>
      </c>
    </row>
    <row r="18" spans="1:12" x14ac:dyDescent="0.25">
      <c r="A18" s="124" t="s">
        <v>46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</row>
    <row r="19" spans="1:12" x14ac:dyDescent="0.25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</row>
    <row r="20" spans="1:12" x14ac:dyDescent="0.25">
      <c r="A20" s="41" t="s">
        <v>44</v>
      </c>
      <c r="B20" s="42"/>
      <c r="C20" s="42"/>
      <c r="D20" s="42"/>
      <c r="E20" s="42"/>
      <c r="F20" s="42"/>
      <c r="G20" s="43"/>
      <c r="H20" s="43"/>
      <c r="I20" s="43"/>
      <c r="J20" s="43"/>
      <c r="K20" s="43"/>
      <c r="L20" s="43"/>
    </row>
  </sheetData>
  <mergeCells count="11">
    <mergeCell ref="A15:E15"/>
    <mergeCell ref="A16:K16"/>
    <mergeCell ref="A17:K17"/>
    <mergeCell ref="A18:L19"/>
    <mergeCell ref="A5:L5"/>
    <mergeCell ref="A9:A10"/>
    <mergeCell ref="B9:B10"/>
    <mergeCell ref="C9:C10"/>
    <mergeCell ref="D9:D10"/>
    <mergeCell ref="E9:H9"/>
    <mergeCell ref="I9:L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33">
        <f>SUM(A5:A12)</f>
        <v>973815</v>
      </c>
      <c r="B13" s="33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2018-10-03T19:04:17Z</dcterms:modified>
</cp:coreProperties>
</file>